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Нежин.1а" sheetId="1" r:id="rId1"/>
  </sheets>
  <externalReferences>
    <externalReference r:id="rId2"/>
  </externalReferences>
  <definedNames>
    <definedName name="Z_6E36EA37_049E_4FAE_B719_2847CD16F858_.wvu.Cols" localSheetId="0" hidden="1">Нежин.1а!$F:$H,Нежин.1а!$L:$O</definedName>
    <definedName name="Z_6E36EA37_049E_4FAE_B719_2847CD16F858_.wvu.Rows" localSheetId="0" hidden="1">Нежин.1а!$42:$45</definedName>
    <definedName name="Z_73C0D023_21BD_4441_8EFA_957546C15799_.wvu.Cols" localSheetId="0" hidden="1">Нежин.1а!$F:$H,Нежин.1а!$L:$O</definedName>
    <definedName name="Z_73C0D023_21BD_4441_8EFA_957546C15799_.wvu.Rows" localSheetId="0" hidden="1">Нежин.1а!$42:$45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M39" s="1"/>
  <c r="F41"/>
  <c r="O40"/>
  <c r="O39" s="1"/>
  <c r="M40"/>
  <c r="F40"/>
  <c r="F39" s="1"/>
  <c r="N39"/>
  <c r="L39"/>
  <c r="O38"/>
  <c r="M38"/>
  <c r="F38"/>
  <c r="O37"/>
  <c r="M37"/>
  <c r="F37"/>
  <c r="O36"/>
  <c r="M36"/>
  <c r="F36"/>
  <c r="O35"/>
  <c r="M35"/>
  <c r="M32" s="1"/>
  <c r="F35"/>
  <c r="O34"/>
  <c r="O32" s="1"/>
  <c r="M34"/>
  <c r="F34"/>
  <c r="N32"/>
  <c r="L32"/>
  <c r="I32"/>
  <c r="F32"/>
  <c r="O31"/>
  <c r="M31"/>
  <c r="F31"/>
  <c r="O30"/>
  <c r="M30"/>
  <c r="F30"/>
  <c r="O29"/>
  <c r="M29"/>
  <c r="F29"/>
  <c r="O28"/>
  <c r="M28"/>
  <c r="F28"/>
  <c r="O27"/>
  <c r="M27"/>
  <c r="M25" s="1"/>
  <c r="I25"/>
  <c r="F27"/>
  <c r="F26" s="1"/>
  <c r="F50" s="1"/>
  <c r="N25"/>
  <c r="N50" s="1"/>
  <c r="N54" s="1"/>
  <c r="N57" s="1"/>
  <c r="L25"/>
  <c r="L50" s="1"/>
  <c r="L54" s="1"/>
  <c r="L57" s="1"/>
  <c r="G24"/>
  <c r="E3"/>
  <c r="M50" l="1"/>
  <c r="M54" s="1"/>
  <c r="M57" s="1"/>
  <c r="G44"/>
  <c r="H44" s="1"/>
  <c r="O25"/>
  <c r="O50" s="1"/>
  <c r="O54" s="1"/>
  <c r="O57" s="1"/>
  <c r="I50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<sst xmlns="http://schemas.openxmlformats.org/spreadsheetml/2006/main" count="65" uniqueCount="54">
  <si>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ул.Нежинская,1А</t>
  </si>
  <si>
    <t xml:space="preserve">Площадь помещений в доме:в т.ч. 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</si>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</sst>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4" workbookViewId="0">
      <selection activeCell="I38" sqref="I38"/>
    </sheetView>
  </sheetViews>
  <sheetFormatPr defaultColWidth="9.140625" defaultRowHeight="12.75"/>
  <cols>
    <col min="1" max="3" width="9.140625" style="1"/>
    <col min="4" max="4" width="26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951.53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951.53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260946.24</v>
      </c>
      <c r="F10" s="25"/>
      <c r="G10" s="23"/>
      <c r="H10" s="23"/>
      <c r="I10" s="25">
        <v>265006.01</v>
      </c>
      <c r="J10" s="26">
        <v>50257.94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47325.35</v>
      </c>
      <c r="F12" s="25"/>
      <c r="G12" s="23"/>
      <c r="H12" s="23"/>
      <c r="I12" s="25">
        <v>49387.44</v>
      </c>
      <c r="J12" s="26">
        <v>9695.33</v>
      </c>
    </row>
    <row r="13" spans="1:10" ht="15.75" customHeight="1">
      <c r="A13" s="67" t="s">
        <v>16</v>
      </c>
      <c r="B13" s="68"/>
      <c r="C13" s="68"/>
      <c r="D13" s="69"/>
      <c r="E13" s="25">
        <v>67262.740000000005</v>
      </c>
      <c r="F13" s="25"/>
      <c r="G13" s="23"/>
      <c r="H13" s="23"/>
      <c r="I13" s="25">
        <v>70296.7</v>
      </c>
      <c r="J13" s="26">
        <v>13745.56</v>
      </c>
    </row>
    <row r="14" spans="1:10" ht="14.45" customHeight="1">
      <c r="A14" s="60" t="s">
        <v>17</v>
      </c>
      <c r="B14" s="60"/>
      <c r="C14" s="60"/>
      <c r="D14" s="60"/>
      <c r="E14" s="25">
        <v>89927.42</v>
      </c>
      <c r="F14" s="25"/>
      <c r="G14" s="23"/>
      <c r="H14" s="23"/>
      <c r="I14" s="25">
        <v>99583.35</v>
      </c>
      <c r="J14" s="26">
        <v>27905.51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5.75" customHeight="1">
      <c r="A16" s="73" t="s">
        <v>19</v>
      </c>
      <c r="B16" s="74"/>
      <c r="C16" s="74"/>
      <c r="D16" s="75"/>
      <c r="E16" s="25">
        <v>131268.10999999999</v>
      </c>
      <c r="F16" s="25"/>
      <c r="G16" s="23"/>
      <c r="H16" s="23"/>
      <c r="I16" s="25">
        <v>135579.88</v>
      </c>
      <c r="J16" s="26">
        <v>27036.17</v>
      </c>
    </row>
    <row r="17" spans="1:15" ht="15.75">
      <c r="A17" s="60" t="s">
        <v>20</v>
      </c>
      <c r="B17" s="60"/>
      <c r="C17" s="60"/>
      <c r="D17" s="60"/>
      <c r="E17" s="25">
        <v>15072.24</v>
      </c>
      <c r="F17" s="25"/>
      <c r="G17" s="23"/>
      <c r="H17" s="23"/>
      <c r="I17" s="25">
        <v>15430.33</v>
      </c>
      <c r="J17" s="26">
        <v>3007.44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2328.48</v>
      </c>
      <c r="F21" s="25"/>
      <c r="G21" s="23"/>
      <c r="H21" s="23"/>
      <c r="I21" s="25">
        <v>2198.71</v>
      </c>
      <c r="J21" s="26">
        <v>710.54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-51304.01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33284.71</v>
      </c>
      <c r="L25" s="87">
        <f>SUM(L27:L31)</f>
        <v>11949.5</v>
      </c>
      <c r="M25" s="87">
        <f t="shared" ref="M25:O25" si="0">SUM(M27:M31)</f>
        <v>14100.41</v>
      </c>
      <c r="N25" s="87">
        <f t="shared" si="0"/>
        <v>0</v>
      </c>
      <c r="O25" s="87">
        <f t="shared" si="0"/>
        <v>0</v>
      </c>
    </row>
    <row r="26" spans="1:15" ht="34.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604.79999999999995</v>
      </c>
      <c r="L27" s="41">
        <v>4953.1899999999996</v>
      </c>
      <c r="M27" s="41">
        <f t="shared" ref="M27:M31" si="3">L27*118%</f>
        <v>5844.7641999999996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182.2</v>
      </c>
      <c r="L28" s="41">
        <v>1493.57</v>
      </c>
      <c r="M28" s="41">
        <f t="shared" si="3"/>
        <v>1762.4125999999999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8.83</v>
      </c>
      <c r="L29" s="41">
        <v>1635.26</v>
      </c>
      <c r="M29" s="41">
        <f t="shared" si="3"/>
        <v>1929.6067999999998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16225.99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3.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16262.89</v>
      </c>
      <c r="L31" s="41">
        <v>3867.48</v>
      </c>
      <c r="M31" s="41">
        <f t="shared" si="3"/>
        <v>4563.6264000000001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46351.8</v>
      </c>
      <c r="L32" s="87">
        <f>SUM(L34:L38)</f>
        <v>16422.509999999998</v>
      </c>
      <c r="M32" s="87">
        <f t="shared" ref="M32:O32" si="6">SUM(M34:M38)</f>
        <v>19378.561799999996</v>
      </c>
      <c r="N32" s="87">
        <f t="shared" si="6"/>
        <v>18901.97</v>
      </c>
      <c r="O32" s="87">
        <f t="shared" si="6"/>
        <v>19022.564568599999</v>
      </c>
    </row>
    <row r="33" spans="1:15" ht="30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24275.18</v>
      </c>
      <c r="L34" s="41">
        <v>6971.15</v>
      </c>
      <c r="M34" s="41">
        <f t="shared" ref="M34:M38" si="7">L34*118%</f>
        <v>8225.9569999999985</v>
      </c>
      <c r="N34" s="41">
        <v>14210.47</v>
      </c>
      <c r="O34" s="41">
        <f t="shared" ref="O34:O38" si="8">N34*$O$23</f>
        <v>14301.1327986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5761.92</v>
      </c>
      <c r="L35" s="41">
        <v>2099.13</v>
      </c>
      <c r="M35" s="41">
        <f t="shared" si="7"/>
        <v>2476.9733999999999</v>
      </c>
      <c r="N35" s="41">
        <v>2786.62</v>
      </c>
      <c r="O35" s="41">
        <f t="shared" si="8"/>
        <v>2804.3986356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4680.55</v>
      </c>
      <c r="L36" s="41">
        <v>48.8</v>
      </c>
      <c r="M36" s="41">
        <f t="shared" si="7"/>
        <v>57.583999999999996</v>
      </c>
      <c r="N36" s="41">
        <v>0</v>
      </c>
      <c r="O36" s="41">
        <f>N36*$O$23</f>
        <v>0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1133.83</v>
      </c>
      <c r="L37" s="41">
        <v>954</v>
      </c>
      <c r="M37" s="41">
        <f t="shared" si="7"/>
        <v>1125.72</v>
      </c>
      <c r="N37" s="42">
        <v>0</v>
      </c>
      <c r="O37" s="41">
        <f t="shared" si="8"/>
        <v>0</v>
      </c>
    </row>
    <row r="38" spans="1:15" ht="46.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10500.32</v>
      </c>
      <c r="L38" s="41">
        <v>6349.43</v>
      </c>
      <c r="M38" s="41">
        <f t="shared" si="7"/>
        <v>7492.3274000000001</v>
      </c>
      <c r="N38" s="41">
        <v>1904.88</v>
      </c>
      <c r="O38" s="41">
        <f t="shared" si="8"/>
        <v>1917.0331344000001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22529.98</v>
      </c>
      <c r="L39" s="45">
        <f>SUM(L40:L48)</f>
        <v>15023.43</v>
      </c>
      <c r="M39" s="45">
        <f t="shared" ref="M39:O39" si="10">SUM(M40:M48)</f>
        <v>17727.647399999998</v>
      </c>
      <c r="N39" s="45">
        <f t="shared" si="10"/>
        <v>22348.199999999997</v>
      </c>
      <c r="O39" s="45">
        <f t="shared" si="10"/>
        <v>22490.781515999999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16819.78</v>
      </c>
      <c r="L40" s="41">
        <v>103.84</v>
      </c>
      <c r="M40" s="41">
        <f t="shared" ref="M40:M48" si="11">L40*118%</f>
        <v>122.5312</v>
      </c>
      <c r="N40" s="41">
        <v>16606.189999999999</v>
      </c>
      <c r="O40" s="41">
        <f t="shared" ref="O40:O45" si="12">N40*$O$23</f>
        <v>16712.1374922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3387.77</v>
      </c>
      <c r="L41" s="41">
        <v>30.7</v>
      </c>
      <c r="M41" s="41">
        <f t="shared" si="11"/>
        <v>36.225999999999999</v>
      </c>
      <c r="N41" s="41">
        <v>3342.71</v>
      </c>
      <c r="O41" s="41">
        <f t="shared" si="12"/>
        <v>3364.0364898000003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89.81</v>
      </c>
      <c r="L46" s="41">
        <v>12.58</v>
      </c>
      <c r="M46" s="41">
        <f t="shared" si="11"/>
        <v>14.844399999999998</v>
      </c>
      <c r="N46" s="41">
        <v>171.06</v>
      </c>
      <c r="O46" s="41">
        <f>N46*$O$23</f>
        <v>172.15136280000002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/>
      <c r="L47" s="41">
        <v>7749.3</v>
      </c>
      <c r="M47" s="41">
        <f t="shared" si="11"/>
        <v>9144.1739999999991</v>
      </c>
      <c r="N47" s="42">
        <v>0</v>
      </c>
      <c r="O47" s="41">
        <f t="shared" ref="O47:O48" si="13">N47*$O$23</f>
        <v>0</v>
      </c>
    </row>
    <row r="48" spans="1:15" ht="46.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2232.62</v>
      </c>
      <c r="L48" s="41">
        <v>7127.01</v>
      </c>
      <c r="M48" s="41">
        <f t="shared" si="11"/>
        <v>8409.871799999999</v>
      </c>
      <c r="N48" s="41">
        <v>2228.2399999999998</v>
      </c>
      <c r="O48" s="41">
        <f t="shared" si="13"/>
        <v>2242.4561712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105.15</v>
      </c>
      <c r="L49" s="41">
        <v>83.75</v>
      </c>
      <c r="M49" s="41">
        <f>L49*118%</f>
        <v>98.824999999999989</v>
      </c>
      <c r="N49" s="41">
        <v>105.93</v>
      </c>
      <c r="O49" s="41">
        <f>N49*$O$23+0.01</f>
        <v>106.61583340000001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102271.64</v>
      </c>
      <c r="L50" s="46">
        <f>L25+L32+L39+L49</f>
        <v>43479.19</v>
      </c>
      <c r="M50" s="46">
        <f t="shared" ref="M50:O50" si="14">M25+M32+M39+M49</f>
        <v>51305.444199999998</v>
      </c>
      <c r="N50" s="46">
        <f t="shared" si="14"/>
        <v>41356.1</v>
      </c>
      <c r="O50" s="46">
        <f t="shared" si="14"/>
        <v>41619.961917999994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17564.12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13042.62</v>
      </c>
      <c r="L52" s="41"/>
      <c r="M52" s="41"/>
      <c r="N52" s="41"/>
      <c r="O52" s="41"/>
    </row>
    <row r="53" spans="1:15" ht="15.7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4944.91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137823.29</v>
      </c>
      <c r="L54" s="46">
        <f t="shared" ref="L54:O54" si="15">L50</f>
        <v>43479.19</v>
      </c>
      <c r="M54" s="46">
        <f t="shared" si="15"/>
        <v>51305.444199999998</v>
      </c>
      <c r="N54" s="46">
        <f t="shared" si="15"/>
        <v>41356.1</v>
      </c>
      <c r="O54" s="46">
        <f t="shared" si="15"/>
        <v>41619.961917999994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131268.10999999999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135579.88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-57859.190000000031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Нежин.1а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2013-05-24T09:06:58Z</dcterms:created>
  <dcterms:modified xsi:type="dcterms:W3CDTF">2014-05-12T12:26:41Z</dcterms:modified>
</cp:coreProperties>
</file>